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P12"/>
  <c r="P39" s="1"/>
  <c r="F12"/>
  <c r="F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<sst xmlns="http://schemas.openxmlformats.org/spreadsheetml/2006/main" count="114" uniqueCount="73">
  <si>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</si>
  <si>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</si>
  <si>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</si>
  <si>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</si>
  <si>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</si>
  <si>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3.2.2024</t>
  </si>
  <si>
    <t>Domácí</t>
  </si>
  <si>
    <t>TJ Unie Hlubina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</si>
  <si>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</si>
  <si>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</si>
  <si>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</si>
  <si>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</si>
  <si>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</si>
  <si>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</si>
  <si>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</si>
  <si>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</si>
  <si>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</si>
  <si>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</si>
  <si>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</si>
  <si>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</si>
  <si>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</si>
  <si>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Bezruč</t>
  </si>
  <si>
    <t>Krsek</t>
  </si>
  <si>
    <t>Michal</t>
  </si>
  <si>
    <t>Oldřich</t>
  </si>
  <si>
    <t>Marek</t>
  </si>
  <si>
    <t>Pacák</t>
  </si>
  <si>
    <t>Martin</t>
  </si>
  <si>
    <t>Lukáš</t>
  </si>
  <si>
    <t>Basta</t>
  </si>
  <si>
    <t>Kindl</t>
  </si>
  <si>
    <t>Petr</t>
  </si>
  <si>
    <t>Roman</t>
  </si>
  <si>
    <t>Žídek</t>
  </si>
  <si>
    <t>Buřil</t>
  </si>
  <si>
    <t>Jan</t>
  </si>
  <si>
    <t>Václav</t>
  </si>
  <si>
    <t>Laga</t>
  </si>
  <si>
    <t>Šmejda</t>
  </si>
  <si>
    <t>Jaroslav</t>
  </si>
  <si>
    <t>Žáček</t>
  </si>
  <si>
    <t>Čihák</t>
  </si>
  <si>
    <t>Přemysl</t>
  </si>
  <si>
    <t>Celkový výkon družstva  </t>
  </si>
  <si>
    <t>Vedoucí družstva         Jméno:</t>
  </si>
  <si>
    <t>Přemysl Žáček</t>
  </si>
  <si>
    <t>Bodový zisk</t>
  </si>
  <si>
    <t xml:space="preserve">Jakub Seniura  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</si>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</sst>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36</v>
      </c>
      <c r="F8" s="12">
        <v>1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36</v>
      </c>
      <c r="P8" s="12">
        <v>2</v>
      </c>
      <c r="Q8" s="13">
        <f>IF(AND(ISBLANK(N8),ISBLANK(O8)),"",N8+O8)</f>
        <v>124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34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36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52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33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26</v>
      </c>
      <c r="P11" s="23">
        <v>7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21445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141</v>
      </c>
      <c r="F12" s="28">
        <f>IF(ISNUMBER($G12),SUM(F8:F11),"")</f>
        <v>7</v>
      </c>
      <c r="G12" s="29">
        <f>IF(SUM($G8:$G11)+SUM($Q8:$Q11)&gt;0,SUM(G8:G11),"")</f>
        <v>503</v>
      </c>
      <c r="H12" s="27">
        <f>IF(ISNUMBER($G12),SUM(H8:H11),"")</f>
        <v>2</v>
      </c>
      <c r="I12" s="99"/>
      <c r="K12" s="96">
        <v>468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148</v>
      </c>
      <c r="P12" s="28">
        <f>IF(ISNUMBER($G12),SUM(P8:P11),"")</f>
        <v>11</v>
      </c>
      <c r="Q12" s="29">
        <f>IF(SUM($G8:$G11)+SUM($Q8:$Q11)&gt;0,SUM(Q8:Q11),"")</f>
        <v>505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52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17</v>
      </c>
      <c r="P13" s="12">
        <v>9</v>
      </c>
      <c r="Q13" s="13">
        <f>IF(AND(ISBLANK(N13),ISBLANK(O13)),"",N13+O13)</f>
        <v>101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53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33</v>
      </c>
      <c r="P14" s="18">
        <v>3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53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43</v>
      </c>
      <c r="P15" s="18">
        <v>1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578</v>
      </c>
      <c r="H17" s="27">
        <f>IF(ISNUMBER($G17),SUM(H13:H16),"")</f>
        <v>4</v>
      </c>
      <c r="I17" s="99"/>
      <c r="K17" s="96">
        <v>25014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138</v>
      </c>
      <c r="P17" s="28">
        <f>IF(ISNUMBER($G17),SUM(P13:P16),"")</f>
        <v>15</v>
      </c>
      <c r="Q17" s="29">
        <f>IF(SUM($G13:$G16)+SUM($Q13:$Q16)&gt;0,SUM(Q13:Q16),"")</f>
        <v>481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49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54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44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51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45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48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36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36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174</v>
      </c>
      <c r="F22" s="28">
        <f>IF(ISNUMBER($G22),SUM(F18:F21),"")</f>
        <v>3</v>
      </c>
      <c r="G22" s="29">
        <f>IF(SUM($G18:$G21)+SUM($Q18:$Q21)&gt;0,SUM(G18:G21),"")</f>
        <v>523</v>
      </c>
      <c r="H22" s="27">
        <f>IF(ISNUMBER($G22),SUM(H18:H21),"")</f>
        <v>1</v>
      </c>
      <c r="I22" s="99"/>
      <c r="K22" s="96">
        <v>11871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189</v>
      </c>
      <c r="P22" s="28">
        <f>IF(ISNUMBER($G22),SUM(P18:P21),"")</f>
        <v>3</v>
      </c>
      <c r="Q22" s="29">
        <f>IF(SUM($G18:$G21)+SUM($Q18:$Q21)&gt;0,SUM(Q18:Q21),"")</f>
        <v>563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53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27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42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34</v>
      </c>
      <c r="P24" s="18">
        <v>4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43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77</v>
      </c>
      <c r="O25" s="18">
        <v>33</v>
      </c>
      <c r="P25" s="18">
        <v>3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35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27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173</v>
      </c>
      <c r="F27" s="28">
        <f>IF(ISNUMBER($G27),SUM(F23:F26),"")</f>
        <v>1</v>
      </c>
      <c r="G27" s="29">
        <f>IF(SUM($G23:$G26)+SUM($Q23:$Q26)&gt;0,SUM(G23:G26),"")</f>
        <v>546</v>
      </c>
      <c r="H27" s="27">
        <f>IF(ISNUMBER($G27),SUM(H23:H26),"")</f>
        <v>4</v>
      </c>
      <c r="I27" s="99"/>
      <c r="K27" s="96">
        <v>24220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121</v>
      </c>
      <c r="P27" s="28">
        <f>IF(ISNUMBER($G27),SUM(P23:P26),"")</f>
        <v>14</v>
      </c>
      <c r="Q27" s="29">
        <f>IF(SUM($G23:$G26)+SUM($Q23:$Q26)&gt;0,SUM(Q23:Q26),"")</f>
        <v>470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81</v>
      </c>
      <c r="E28" s="12">
        <v>52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35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33</v>
      </c>
      <c r="F29" s="18">
        <v>3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34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83</v>
      </c>
      <c r="E30" s="18">
        <v>48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35</v>
      </c>
      <c r="P30" s="18">
        <v>4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27</v>
      </c>
      <c r="F31" s="23">
        <v>2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42</v>
      </c>
      <c r="P31" s="23">
        <v>2</v>
      </c>
      <c r="Q31" s="24">
        <f>IF(AND(ISBLANK(N31),ISBLANK(O31)),"",N31+O31)</f>
        <v>122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21489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160</v>
      </c>
      <c r="F32" s="28">
        <f>IF(ISNUMBER($G32),SUM(F28:F31),"")</f>
        <v>5</v>
      </c>
      <c r="G32" s="29">
        <f>IF(SUM($G28:$G31)+SUM($Q28:$Q31)&gt;0,SUM(G28:G31),"")</f>
        <v>507</v>
      </c>
      <c r="H32" s="27">
        <f>IF(ISNUMBER($G32),SUM(H28:H31),"")</f>
        <v>3</v>
      </c>
      <c r="I32" s="99"/>
      <c r="K32" s="96">
        <v>11205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146</v>
      </c>
      <c r="P32" s="28">
        <f>IF(ISNUMBER($G32),SUM(P28:P31),"")</f>
        <v>9</v>
      </c>
      <c r="Q32" s="29">
        <f>IF(SUM($G28:$G31)+SUM($Q28:$Q31)&gt;0,SUM(Q28:Q31),"")</f>
        <v>494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54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54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52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81</v>
      </c>
      <c r="O34" s="18">
        <v>51</v>
      </c>
      <c r="P34" s="18">
        <v>0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51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98</v>
      </c>
      <c r="O35" s="18">
        <v>31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2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45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10409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192</v>
      </c>
      <c r="F37" s="28">
        <f>IF(ISNUMBER($G37),SUM(F33:F36),"")</f>
        <v>3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16813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181</v>
      </c>
      <c r="P37" s="28">
        <f>IF(ISNUMBER($G37),SUM(P33:P36),"")</f>
        <v>2</v>
      </c>
      <c r="Q37" s="29">
        <f>IF(SUM($G33:$G36)+SUM($Q33:$Q36)&gt;0,SUM(Q33:Q36),"")</f>
        <v>540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2149</v>
      </c>
      <c r="E39" s="34">
        <f>IF(ISNUMBER($G39),SUM(E12,E17,E22,E27,E32,E37),"")</f>
        <v>1042</v>
      </c>
      <c r="F39" s="34">
        <f>IF(ISNUMBER($G39),SUM(F12,F17,F22,F27,F32,F37),"")</f>
        <v>23</v>
      </c>
      <c r="G39" s="35">
        <f>IF(SUM($G$8:$G$37)+SUM($Q$8:$Q$37)&gt;0,SUM(G12,G17,G22,G27,G32,G37),"")</f>
        <v>3191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2130</v>
      </c>
      <c r="O39" s="34">
        <f>IF(ISNUMBER($G39),SUM(O12,O17,O22,O27,O32,O37),"")</f>
        <v>923</v>
      </c>
      <c r="P39" s="34">
        <f>IF(ISNUMBER($G39),SUM(P12,P17,P22,P27,P32,P37),"")</f>
        <v>54</v>
      </c>
      <c r="Q39" s="35">
        <f>IF(SUM($G$8:$G$37)+SUM($Q$8:$Q$37)&gt;0,SUM(Q12,Q17,Q22,Q27,Q32,Q37),"")</f>
        <v>3053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2024-02-04T08:51:13Z</dcterms:modified>
</cp:coreProperties>
</file>